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工程造价专业" sheetId="13" r:id="rId1"/>
  </sheets>
  <definedNames>
    <definedName name="_xlnm._FilterDatabase" localSheetId="0" hidden="1">工程造价专业!$A$1:$M$97</definedName>
    <definedName name="_xlnm.Print_Titles" localSheetId="0">工程造价专业!$2:$3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<sst xmlns="http://schemas.openxmlformats.org/spreadsheetml/2006/main" count="212" uniqueCount="154">
  <si>
    <r>
      <rPr>
        <sz val="12"/>
        <rFont val="黑体"/>
        <charset val="134"/>
      </rPr>
      <t>附表</t>
    </r>
    <r>
      <rPr>
        <sz val="12"/>
        <rFont val="Times New Roman"/>
        <charset val="134"/>
      </rPr>
      <t>1</t>
    </r>
  </si>
  <si>
    <t>工程造价专业本科教学计划</t>
  </si>
  <si>
    <t>课程性质</t>
  </si>
  <si>
    <t>课程类别</t>
  </si>
  <si>
    <t>课程代码</t>
  </si>
  <si>
    <t>课程名称</t>
  </si>
  <si>
    <t>考试类型</t>
  </si>
  <si>
    <t>学分</t>
  </si>
  <si>
    <t>总课时</t>
  </si>
  <si>
    <t>理论课时</t>
  </si>
  <si>
    <t>实践课时</t>
  </si>
  <si>
    <t>周学时</t>
  </si>
  <si>
    <t>教学周</t>
  </si>
  <si>
    <t>修读学期</t>
  </si>
  <si>
    <t>课程归属</t>
  </si>
  <si>
    <t>必修课</t>
  </si>
  <si>
    <t>思想政治理论课程</t>
  </si>
  <si>
    <t>思想道德与法治</t>
  </si>
  <si>
    <t>马克思主义学院</t>
  </si>
  <si>
    <t>中华民族共同体概论</t>
  </si>
  <si>
    <t>A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</si>
  <si>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</si>
  <si>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</si>
  <si>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</si>
  <si>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</si>
  <si>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形势与政策</t>
  </si>
  <si>
    <t>1-7</t>
  </si>
  <si>
    <t>小计</t>
  </si>
  <si>
    <t>通识课程</t>
  </si>
  <si>
    <t>高等数学(经管类)Ⅰ</t>
  </si>
  <si>
    <t>统计与数据科学学院</t>
  </si>
  <si>
    <t>高等数学(经管类)Ⅱ</t>
  </si>
  <si>
    <t>线性代数</t>
  </si>
  <si>
    <t>概率论与数理统计</t>
  </si>
  <si>
    <t>3921314/3922039</t>
  </si>
  <si>
    <r>
      <rPr>
        <sz val="9"/>
        <rFont val="宋体"/>
        <charset val="134"/>
      </rPr>
      <t>大学英语Ⅰ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大学英语Ⅱ</t>
    </r>
  </si>
  <si>
    <t>国际经贸学院</t>
  </si>
  <si>
    <t>3922039/4323040</t>
  </si>
  <si>
    <r>
      <rPr>
        <sz val="9"/>
        <rFont val="宋体"/>
        <charset val="134"/>
      </rPr>
      <t>大学英语Ⅱ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大学英语Ⅲ</t>
    </r>
  </si>
  <si>
    <t>4323040/4324041</t>
  </si>
  <si>
    <r>
      <rPr>
        <sz val="9"/>
        <rFont val="宋体"/>
        <charset val="134"/>
      </rPr>
      <t>大学英语Ⅲ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大学英语Ⅳ</t>
    </r>
  </si>
  <si>
    <t>4324041/4320235</t>
  </si>
  <si>
    <r>
      <rPr>
        <sz val="9"/>
        <rFont val="宋体"/>
        <charset val="134"/>
      </rPr>
      <t>大学英语Ⅳ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学术英语</t>
    </r>
  </si>
  <si>
    <t>人工智能导论</t>
  </si>
  <si>
    <t>信息管理学院</t>
  </si>
  <si>
    <t>Python应用基础</t>
  </si>
  <si>
    <t>体育Ⅰ</t>
  </si>
  <si>
    <t>体育教学部</t>
  </si>
  <si>
    <t>体育Ⅱ</t>
  </si>
  <si>
    <t>体育Ⅲ</t>
  </si>
  <si>
    <t>体育Ⅳ</t>
  </si>
  <si>
    <t>0620021</t>
  </si>
  <si>
    <t>新生专业导论</t>
  </si>
  <si>
    <t>0720018</t>
  </si>
  <si>
    <t>大学生职业生涯规划</t>
  </si>
  <si>
    <t>学生工作部</t>
  </si>
  <si>
    <t>0720019</t>
  </si>
  <si>
    <t>创新创业基础</t>
  </si>
  <si>
    <t>0720020</t>
  </si>
  <si>
    <t>创赛实践</t>
  </si>
  <si>
    <t>0720012</t>
  </si>
  <si>
    <t>大学生心理健康教育</t>
  </si>
  <si>
    <t>国防教育（军事理论）</t>
  </si>
  <si>
    <t>保卫处（武装部）</t>
  </si>
  <si>
    <t>国家安全教育</t>
  </si>
  <si>
    <t>安全教育</t>
  </si>
  <si>
    <t>1-8</t>
  </si>
  <si>
    <t>保卫处（武装部）、学生工作部</t>
  </si>
  <si>
    <t>　小计</t>
  </si>
  <si>
    <t>专业基础课程</t>
  </si>
  <si>
    <t>管理学</t>
  </si>
  <si>
    <r>
      <rPr>
        <sz val="10"/>
        <rFont val="宋体"/>
        <charset val="134"/>
      </rPr>
      <t>工商管理学院（</t>
    </r>
    <r>
      <rPr>
        <sz val="10"/>
        <rFont val="Times New Roman"/>
        <charset val="134"/>
      </rPr>
      <t>MBA</t>
    </r>
    <r>
      <rPr>
        <sz val="10"/>
        <rFont val="宋体"/>
        <charset val="134"/>
      </rPr>
      <t>学院）</t>
    </r>
  </si>
  <si>
    <t>土木工程概论</t>
  </si>
  <si>
    <t>工程制图</t>
  </si>
  <si>
    <t>土木工程材料</t>
  </si>
  <si>
    <t>工程力学</t>
  </si>
  <si>
    <t>房屋建筑学</t>
  </si>
  <si>
    <t>工程运筹学</t>
  </si>
  <si>
    <t>工程经济学</t>
  </si>
  <si>
    <t>专业课程</t>
  </si>
  <si>
    <t>建设法规概论</t>
  </si>
  <si>
    <t>土木工程施工</t>
  </si>
  <si>
    <t>建筑工程计量与计价</t>
  </si>
  <si>
    <t>工程造价管理</t>
  </si>
  <si>
    <t>建筑信息建模(BIM)技术应用</t>
  </si>
  <si>
    <t>建筑结构与识图</t>
  </si>
  <si>
    <t>专业必修课程合计</t>
  </si>
  <si>
    <t>选修课</t>
  </si>
  <si>
    <t>专业选修课程</t>
  </si>
  <si>
    <t>习近平经济思想概论</t>
  </si>
  <si>
    <t>工程项目管理</t>
  </si>
  <si>
    <t>工程招投标与合同管理</t>
  </si>
  <si>
    <t>工程定额原理</t>
  </si>
  <si>
    <t>安装工程计量与计价</t>
  </si>
  <si>
    <t>工程项目风险管理</t>
  </si>
  <si>
    <t>工程财务管理</t>
  </si>
  <si>
    <t>工程监理</t>
  </si>
  <si>
    <t>国际工程管理</t>
  </si>
  <si>
    <t>工程结算</t>
  </si>
  <si>
    <t>建设工程成本规划与控制</t>
  </si>
  <si>
    <t>工程项目审计</t>
  </si>
  <si>
    <t>专业选修课程应修小计</t>
  </si>
  <si>
    <t>跨专业选修课程</t>
  </si>
  <si>
    <t>学生须在学业导师指导下，根据专业培养目标，结合个人发展需求，在3-7学期内从跨专业选修课课程库中选择不少于8学分的非本学科课程修读</t>
  </si>
  <si>
    <t>跨专业选修课程应修小计</t>
  </si>
  <si>
    <t>通识教育选修课程</t>
  </si>
  <si>
    <t>板块1</t>
  </si>
  <si>
    <t>国学经典</t>
  </si>
  <si>
    <t>1.“国学经典”模块选修不低于2学分的课程；
2.“科学技术”模块选修不低于1学分的人工智能课程；
3.“美学艺术”模块选修不低于2学分的课程，其中：美学和艺术史论类课程不低于1学分，艺术鉴赏和评论类课程不低于1学分；
4.“素质拓展”模块选修不低于0.5学分体育课程；
5.“四史教育”选修不低于1学分的课程；
6.“小语种”模块选修不低于0.5学分的课程。</t>
  </si>
  <si>
    <t>各学院、教务处</t>
  </si>
  <si>
    <t>板块2</t>
  </si>
  <si>
    <t>健康教育</t>
  </si>
  <si>
    <t>板块3</t>
  </si>
  <si>
    <t>世界视野</t>
  </si>
  <si>
    <t>板块4</t>
  </si>
  <si>
    <t>科学技术</t>
  </si>
  <si>
    <t>板块5</t>
  </si>
  <si>
    <t>美学艺术</t>
  </si>
  <si>
    <t>板块6</t>
  </si>
  <si>
    <t>素质拓展</t>
  </si>
  <si>
    <t>板块7</t>
  </si>
  <si>
    <t>四史教育</t>
  </si>
  <si>
    <t>板块8</t>
  </si>
  <si>
    <t>小语种</t>
  </si>
  <si>
    <t>通识教育选修课程应修小计</t>
  </si>
  <si>
    <t>选修课合计</t>
  </si>
  <si>
    <t>实践教学</t>
  </si>
  <si>
    <t>国防教育（军事技能）</t>
  </si>
  <si>
    <t>2周</t>
  </si>
  <si>
    <t>0620431</t>
  </si>
  <si>
    <t>调查报告</t>
  </si>
  <si>
    <t>建筑数智技术</t>
  </si>
  <si>
    <t>工程测量</t>
  </si>
  <si>
    <t>工程计量与计价软件实训</t>
  </si>
  <si>
    <t>0620001</t>
  </si>
  <si>
    <t>专业实习</t>
  </si>
  <si>
    <t>0620004</t>
  </si>
  <si>
    <t>毕业实习</t>
  </si>
  <si>
    <t>8周</t>
  </si>
  <si>
    <t>7-8</t>
  </si>
  <si>
    <t>0620005</t>
  </si>
  <si>
    <t>毕业论文（设计）</t>
  </si>
  <si>
    <t>12周</t>
  </si>
  <si>
    <t>社会实践（第二课堂）</t>
  </si>
  <si>
    <t>团委、学生工作部</t>
  </si>
  <si>
    <t>0620030</t>
  </si>
  <si>
    <t>本科生科研训练</t>
  </si>
  <si>
    <t>0720022</t>
  </si>
  <si>
    <t>大学生就业指导</t>
  </si>
  <si>
    <t>0720016</t>
  </si>
  <si>
    <t>劳动教育实践</t>
  </si>
  <si>
    <t>学生工作部、团委、后勤处</t>
  </si>
  <si>
    <t>总计</t>
  </si>
  <si>
    <t>注：考试类型记作"A"的为考试课，无标记的为考查课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</si>
</sst>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Times New Roman"/>
      <charset val="134"/>
    </font>
    <font>
      <sz val="12"/>
      <name val="Times New Roman"/>
      <charset val="134"/>
    </font>
    <font>
      <sz val="20"/>
      <name val="方正小标宋简体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9"/>
      <color theme="1"/>
      <name val="Times New Roman"/>
      <charset val="134"/>
    </font>
    <font>
      <sz val="9"/>
      <color theme="0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黑体"/>
      <charset val="134"/>
    </font>
    <font>
      <sz val="1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shrinkToFit="1"/>
    </xf>
    <xf numFmtId="0" fontId="3" fillId="0" borderId="0" xfId="0" applyFont="1" applyFill="1" applyAlignment="1">
      <alignment horizontal="justify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textRotation="255"/>
    </xf>
    <xf numFmtId="49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justify" vertical="center" shrinkToFi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textRotation="255" shrinkToFit="1"/>
    </xf>
    <xf numFmtId="0" fontId="5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  <xf numFmtId="0" fontId="5" fillId="0" borderId="1" xfId="0" applyNumberFormat="1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7"/>
  <sheetViews>
    <sheetView tabSelected="1" zoomScale="120" zoomScaleNormal="120" workbookViewId="0">
      <pane ySplit="3" topLeftCell="A77" activePane="bottomLeft" state="frozen"/>
      <selection/>
      <selection pane="bottomLeft" activeCell="O23" sqref="O23"/>
    </sheetView>
  </sheetViews>
  <sheetFormatPr defaultColWidth="9.50833333333333" defaultRowHeight="15"/>
  <cols>
    <col min="1" max="2" width="2.875" style="2" customWidth="1"/>
    <col min="3" max="3" width="7" style="3" customWidth="1"/>
    <col min="4" max="4" width="20.5083333333333" style="3" customWidth="1"/>
    <col min="5" max="11" width="4.875" style="3" customWidth="1"/>
    <col min="12" max="12" width="4.75833333333333" style="3" customWidth="1"/>
    <col min="13" max="13" width="15.625" style="4" customWidth="1"/>
    <col min="14" max="16384" width="9.50833333333333" style="1"/>
  </cols>
  <sheetData>
    <row r="1" ht="15.75" spans="1:13">
      <c r="A1" s="5" t="s">
        <v>0</v>
      </c>
      <c r="B1" s="5"/>
      <c r="C1" s="6"/>
    </row>
    <row r="2" ht="32.1" customHeight="1" spans="1:13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</row>
    <row r="3" ht="54" customHeight="1" spans="1:13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1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2" t="s">
        <v>14</v>
      </c>
    </row>
    <row r="4" ht="13.5" spans="1:13">
      <c r="A4" s="10" t="s">
        <v>15</v>
      </c>
      <c r="B4" s="10" t="s">
        <v>16</v>
      </c>
      <c r="C4" s="13">
        <v>4420049</v>
      </c>
      <c r="D4" s="10" t="s">
        <v>17</v>
      </c>
      <c r="E4" s="10"/>
      <c r="F4" s="13">
        <v>3</v>
      </c>
      <c r="G4" s="13">
        <v>48</v>
      </c>
      <c r="H4" s="13">
        <v>40</v>
      </c>
      <c r="I4" s="13">
        <v>8</v>
      </c>
      <c r="J4" s="12">
        <v>3</v>
      </c>
      <c r="K4" s="12">
        <v>16</v>
      </c>
      <c r="L4" s="12">
        <v>1</v>
      </c>
      <c r="M4" s="12" t="s">
        <v>18</v>
      </c>
    </row>
    <row r="5" ht="13.5" spans="1:13">
      <c r="A5" s="10"/>
      <c r="B5" s="10"/>
      <c r="C5" s="13">
        <v>4420097</v>
      </c>
      <c r="D5" s="10" t="s">
        <v>19</v>
      </c>
      <c r="E5" s="10" t="s">
        <v>20</v>
      </c>
      <c r="F5" s="13">
        <v>3</v>
      </c>
      <c r="G5" s="13">
        <v>48</v>
      </c>
      <c r="H5" s="13">
        <v>40</v>
      </c>
      <c r="I5" s="13">
        <v>8</v>
      </c>
      <c r="J5" s="12">
        <v>3</v>
      </c>
      <c r="K5" s="12">
        <v>16</v>
      </c>
      <c r="L5" s="12">
        <v>2</v>
      </c>
      <c r="M5" s="12"/>
    </row>
    <row r="6" ht="13.5" spans="1:13">
      <c r="A6" s="14"/>
      <c r="B6" s="14"/>
      <c r="C6" s="13">
        <v>4420041</v>
      </c>
      <c r="D6" s="10" t="s">
        <v>21</v>
      </c>
      <c r="E6" s="10"/>
      <c r="F6" s="13">
        <v>3</v>
      </c>
      <c r="G6" s="13">
        <v>48</v>
      </c>
      <c r="H6" s="13">
        <v>40</v>
      </c>
      <c r="I6" s="13">
        <v>8</v>
      </c>
      <c r="J6" s="12">
        <v>3</v>
      </c>
      <c r="K6" s="12">
        <v>16</v>
      </c>
      <c r="L6" s="12">
        <v>3</v>
      </c>
      <c r="M6" s="15"/>
    </row>
    <row r="7" ht="13.5" spans="1:13">
      <c r="A7" s="14"/>
      <c r="B7" s="14"/>
      <c r="C7" s="13">
        <v>4420013</v>
      </c>
      <c r="D7" s="10" t="s">
        <v>22</v>
      </c>
      <c r="E7" s="10" t="s">
        <v>20</v>
      </c>
      <c r="F7" s="13">
        <v>3</v>
      </c>
      <c r="G7" s="13">
        <v>48</v>
      </c>
      <c r="H7" s="13">
        <v>40</v>
      </c>
      <c r="I7" s="13">
        <v>8</v>
      </c>
      <c r="J7" s="12">
        <v>3</v>
      </c>
      <c r="K7" s="12">
        <v>16</v>
      </c>
      <c r="L7" s="12">
        <v>4</v>
      </c>
      <c r="M7" s="15"/>
    </row>
    <row r="8" ht="26" customHeight="1" spans="1:13">
      <c r="A8" s="14"/>
      <c r="B8" s="14"/>
      <c r="C8" s="13">
        <v>4420047</v>
      </c>
      <c r="D8" s="10" t="s">
        <v>23</v>
      </c>
      <c r="E8" s="11"/>
      <c r="F8" s="13">
        <v>3</v>
      </c>
      <c r="G8" s="13">
        <v>48</v>
      </c>
      <c r="H8" s="13">
        <v>40</v>
      </c>
      <c r="I8" s="13">
        <v>8</v>
      </c>
      <c r="J8" s="12">
        <v>3</v>
      </c>
      <c r="K8" s="12">
        <v>16</v>
      </c>
      <c r="L8" s="12">
        <v>5</v>
      </c>
      <c r="M8" s="15"/>
    </row>
    <row r="9" ht="26" customHeight="1" spans="1:13">
      <c r="A9" s="14"/>
      <c r="B9" s="14"/>
      <c r="C9" s="13">
        <v>4420046</v>
      </c>
      <c r="D9" s="10" t="s">
        <v>24</v>
      </c>
      <c r="E9" s="10" t="s">
        <v>20</v>
      </c>
      <c r="F9" s="13">
        <v>3</v>
      </c>
      <c r="G9" s="13">
        <v>48</v>
      </c>
      <c r="H9" s="13">
        <v>40</v>
      </c>
      <c r="I9" s="13">
        <v>8</v>
      </c>
      <c r="J9" s="12">
        <v>3</v>
      </c>
      <c r="K9" s="12">
        <v>16</v>
      </c>
      <c r="L9" s="12">
        <v>6</v>
      </c>
      <c r="M9" s="15"/>
    </row>
    <row r="10" ht="13.5" spans="1:13">
      <c r="A10" s="14"/>
      <c r="B10" s="14"/>
      <c r="C10" s="13">
        <v>4420031</v>
      </c>
      <c r="D10" s="10" t="s">
        <v>25</v>
      </c>
      <c r="E10" s="10"/>
      <c r="F10" s="13">
        <v>2</v>
      </c>
      <c r="G10" s="13">
        <v>56</v>
      </c>
      <c r="H10" s="13">
        <v>56</v>
      </c>
      <c r="I10" s="13"/>
      <c r="J10" s="16">
        <v>2</v>
      </c>
      <c r="K10" s="16">
        <v>4</v>
      </c>
      <c r="L10" s="17" t="s">
        <v>26</v>
      </c>
      <c r="M10" s="15"/>
    </row>
    <row r="11" s="1" customFormat="1" ht="14.25" spans="1:13">
      <c r="A11" s="14"/>
      <c r="B11" s="14"/>
      <c r="C11" s="10" t="s">
        <v>27</v>
      </c>
      <c r="D11" s="14"/>
      <c r="E11" s="14"/>
      <c r="F11" s="13">
        <f>SUM(F4:F10)</f>
        <v>20</v>
      </c>
      <c r="G11" s="13">
        <f>SUM(G4:G10)</f>
        <v>344</v>
      </c>
      <c r="H11" s="13">
        <f>SUM(H4:H10)</f>
        <v>296</v>
      </c>
      <c r="I11" s="13">
        <f>SUM(I4:I10)</f>
        <v>48</v>
      </c>
      <c r="J11" s="13"/>
      <c r="K11" s="13"/>
      <c r="L11" s="13"/>
      <c r="M11" s="15"/>
    </row>
    <row r="12" ht="13.5" spans="1:13">
      <c r="A12" s="14"/>
      <c r="B12" s="10" t="s">
        <v>28</v>
      </c>
      <c r="C12" s="13">
        <v>4121048</v>
      </c>
      <c r="D12" s="10" t="s">
        <v>29</v>
      </c>
      <c r="E12" s="10" t="s">
        <v>20</v>
      </c>
      <c r="F12" s="13">
        <v>4</v>
      </c>
      <c r="G12" s="13">
        <v>64</v>
      </c>
      <c r="H12" s="13">
        <v>64</v>
      </c>
      <c r="I12" s="13"/>
      <c r="J12" s="13">
        <v>4</v>
      </c>
      <c r="K12" s="12">
        <v>16</v>
      </c>
      <c r="L12" s="13">
        <v>1</v>
      </c>
      <c r="M12" s="18" t="s">
        <v>30</v>
      </c>
    </row>
    <row r="13" ht="13.5" spans="1:13">
      <c r="A13" s="14"/>
      <c r="B13" s="14"/>
      <c r="C13" s="13">
        <v>4122048</v>
      </c>
      <c r="D13" s="10" t="s">
        <v>31</v>
      </c>
      <c r="E13" s="10" t="s">
        <v>20</v>
      </c>
      <c r="F13" s="13">
        <v>4</v>
      </c>
      <c r="G13" s="13">
        <v>64</v>
      </c>
      <c r="H13" s="13">
        <v>64</v>
      </c>
      <c r="I13" s="13"/>
      <c r="J13" s="13">
        <v>4</v>
      </c>
      <c r="K13" s="12">
        <v>16</v>
      </c>
      <c r="L13" s="13">
        <v>2</v>
      </c>
      <c r="M13" s="18"/>
    </row>
    <row r="14" ht="13.5" spans="1:13">
      <c r="A14" s="14"/>
      <c r="B14" s="14"/>
      <c r="C14" s="13">
        <v>4120004</v>
      </c>
      <c r="D14" s="10" t="s">
        <v>32</v>
      </c>
      <c r="E14" s="10" t="s">
        <v>20</v>
      </c>
      <c r="F14" s="13">
        <v>3</v>
      </c>
      <c r="G14" s="13">
        <v>48</v>
      </c>
      <c r="H14" s="13">
        <v>48</v>
      </c>
      <c r="I14" s="13"/>
      <c r="J14" s="13">
        <v>3</v>
      </c>
      <c r="K14" s="12">
        <v>16</v>
      </c>
      <c r="L14" s="13">
        <v>3</v>
      </c>
      <c r="M14" s="18"/>
    </row>
    <row r="15" ht="13.5" spans="1:13">
      <c r="A15" s="14"/>
      <c r="B15" s="14"/>
      <c r="C15" s="13">
        <v>3120144</v>
      </c>
      <c r="D15" s="10" t="s">
        <v>33</v>
      </c>
      <c r="E15" s="10" t="s">
        <v>20</v>
      </c>
      <c r="F15" s="13">
        <v>3</v>
      </c>
      <c r="G15" s="13">
        <v>48</v>
      </c>
      <c r="H15" s="13">
        <v>48</v>
      </c>
      <c r="I15" s="13"/>
      <c r="J15" s="13">
        <v>3</v>
      </c>
      <c r="K15" s="12">
        <v>16</v>
      </c>
      <c r="L15" s="13">
        <v>4</v>
      </c>
      <c r="M15" s="18"/>
    </row>
    <row r="16" ht="25" customHeight="1" spans="1:13">
      <c r="A16" s="14"/>
      <c r="B16" s="14"/>
      <c r="C16" s="14" t="s">
        <v>34</v>
      </c>
      <c r="D16" s="10" t="s">
        <v>35</v>
      </c>
      <c r="E16" s="10" t="s">
        <v>20</v>
      </c>
      <c r="F16" s="13">
        <v>3</v>
      </c>
      <c r="G16" s="13">
        <v>48</v>
      </c>
      <c r="H16" s="13">
        <v>48</v>
      </c>
      <c r="I16" s="15"/>
      <c r="J16" s="13">
        <v>3</v>
      </c>
      <c r="K16" s="12">
        <v>16</v>
      </c>
      <c r="L16" s="13">
        <v>1</v>
      </c>
      <c r="M16" s="10" t="s">
        <v>36</v>
      </c>
    </row>
    <row r="17" ht="25" customHeight="1" spans="1:13">
      <c r="A17" s="14"/>
      <c r="B17" s="14"/>
      <c r="C17" s="14" t="s">
        <v>37</v>
      </c>
      <c r="D17" s="10" t="s">
        <v>38</v>
      </c>
      <c r="E17" s="10" t="s">
        <v>20</v>
      </c>
      <c r="F17" s="13">
        <v>3</v>
      </c>
      <c r="G17" s="13">
        <v>48</v>
      </c>
      <c r="H17" s="13">
        <v>48</v>
      </c>
      <c r="I17" s="15"/>
      <c r="J17" s="13">
        <v>3</v>
      </c>
      <c r="K17" s="12">
        <v>16</v>
      </c>
      <c r="L17" s="13">
        <v>2</v>
      </c>
      <c r="M17" s="10"/>
    </row>
    <row r="18" ht="25" customHeight="1" spans="1:13">
      <c r="A18" s="14"/>
      <c r="B18" s="14"/>
      <c r="C18" s="14" t="s">
        <v>39</v>
      </c>
      <c r="D18" s="10" t="s">
        <v>40</v>
      </c>
      <c r="E18" s="10" t="s">
        <v>20</v>
      </c>
      <c r="F18" s="13">
        <v>2</v>
      </c>
      <c r="G18" s="13">
        <v>32</v>
      </c>
      <c r="H18" s="13">
        <v>32</v>
      </c>
      <c r="I18" s="15"/>
      <c r="J18" s="13">
        <v>2</v>
      </c>
      <c r="K18" s="12">
        <v>16</v>
      </c>
      <c r="L18" s="13">
        <v>3</v>
      </c>
      <c r="M18" s="10"/>
    </row>
    <row r="19" ht="25" customHeight="1" spans="1:13">
      <c r="A19" s="14"/>
      <c r="B19" s="14"/>
      <c r="C19" s="14" t="s">
        <v>41</v>
      </c>
      <c r="D19" s="10" t="s">
        <v>42</v>
      </c>
      <c r="E19" s="10" t="s">
        <v>20</v>
      </c>
      <c r="F19" s="13">
        <v>2</v>
      </c>
      <c r="G19" s="13">
        <v>32</v>
      </c>
      <c r="H19" s="13">
        <v>32</v>
      </c>
      <c r="I19" s="15"/>
      <c r="J19" s="13">
        <v>2</v>
      </c>
      <c r="K19" s="12">
        <v>16</v>
      </c>
      <c r="L19" s="13">
        <v>4</v>
      </c>
      <c r="M19" s="10"/>
    </row>
    <row r="20" ht="13.5" spans="1:13">
      <c r="A20" s="14"/>
      <c r="B20" s="14"/>
      <c r="C20" s="11">
        <v>3720507</v>
      </c>
      <c r="D20" s="10" t="s">
        <v>43</v>
      </c>
      <c r="E20" s="10"/>
      <c r="F20" s="13">
        <v>1</v>
      </c>
      <c r="G20" s="13">
        <v>32</v>
      </c>
      <c r="H20" s="13"/>
      <c r="I20" s="13">
        <v>32</v>
      </c>
      <c r="J20" s="13">
        <v>2</v>
      </c>
      <c r="K20" s="12">
        <v>16</v>
      </c>
      <c r="L20" s="13">
        <v>1</v>
      </c>
      <c r="M20" s="12" t="s">
        <v>44</v>
      </c>
    </row>
    <row r="21" ht="13.5" spans="1:13">
      <c r="A21" s="14"/>
      <c r="B21" s="14"/>
      <c r="C21" s="11">
        <v>3720508</v>
      </c>
      <c r="D21" s="10" t="s">
        <v>45</v>
      </c>
      <c r="E21" s="10"/>
      <c r="F21" s="13">
        <v>1</v>
      </c>
      <c r="G21" s="13">
        <v>32</v>
      </c>
      <c r="H21" s="13"/>
      <c r="I21" s="13">
        <v>32</v>
      </c>
      <c r="J21" s="13">
        <v>2</v>
      </c>
      <c r="K21" s="12">
        <v>16</v>
      </c>
      <c r="L21" s="13">
        <v>2</v>
      </c>
      <c r="M21" s="15"/>
    </row>
    <row r="22" ht="13.5" spans="1:13">
      <c r="A22" s="14"/>
      <c r="B22" s="14"/>
      <c r="C22" s="13">
        <v>4521003</v>
      </c>
      <c r="D22" s="10" t="s">
        <v>46</v>
      </c>
      <c r="E22" s="10"/>
      <c r="F22" s="13">
        <v>1</v>
      </c>
      <c r="G22" s="13">
        <v>36</v>
      </c>
      <c r="H22" s="13"/>
      <c r="I22" s="13">
        <v>36</v>
      </c>
      <c r="J22" s="13">
        <v>2</v>
      </c>
      <c r="K22" s="12">
        <v>18</v>
      </c>
      <c r="L22" s="13">
        <v>1</v>
      </c>
      <c r="M22" s="12" t="s">
        <v>47</v>
      </c>
    </row>
    <row r="23" ht="13.5" spans="1:13">
      <c r="A23" s="14"/>
      <c r="B23" s="14"/>
      <c r="C23" s="13">
        <v>4522004</v>
      </c>
      <c r="D23" s="10" t="s">
        <v>48</v>
      </c>
      <c r="E23" s="10"/>
      <c r="F23" s="13">
        <v>1</v>
      </c>
      <c r="G23" s="13">
        <v>36</v>
      </c>
      <c r="H23" s="13"/>
      <c r="I23" s="13">
        <v>36</v>
      </c>
      <c r="J23" s="13">
        <v>2</v>
      </c>
      <c r="K23" s="12">
        <v>18</v>
      </c>
      <c r="L23" s="13">
        <v>2</v>
      </c>
      <c r="M23" s="15"/>
    </row>
    <row r="24" ht="13.5" spans="1:13">
      <c r="A24" s="14"/>
      <c r="B24" s="14"/>
      <c r="C24" s="13">
        <v>4523005</v>
      </c>
      <c r="D24" s="10" t="s">
        <v>49</v>
      </c>
      <c r="E24" s="10"/>
      <c r="F24" s="13">
        <v>1</v>
      </c>
      <c r="G24" s="13">
        <v>36</v>
      </c>
      <c r="H24" s="13"/>
      <c r="I24" s="13">
        <v>36</v>
      </c>
      <c r="J24" s="13">
        <v>2</v>
      </c>
      <c r="K24" s="12">
        <v>18</v>
      </c>
      <c r="L24" s="13">
        <v>3</v>
      </c>
      <c r="M24" s="15"/>
    </row>
    <row r="25" ht="13.5" spans="1:13">
      <c r="A25" s="14"/>
      <c r="B25" s="14"/>
      <c r="C25" s="13">
        <v>4524006</v>
      </c>
      <c r="D25" s="10" t="s">
        <v>50</v>
      </c>
      <c r="E25" s="10"/>
      <c r="F25" s="13">
        <v>1</v>
      </c>
      <c r="G25" s="13">
        <v>36</v>
      </c>
      <c r="H25" s="13"/>
      <c r="I25" s="13">
        <v>36</v>
      </c>
      <c r="J25" s="13">
        <v>2</v>
      </c>
      <c r="K25" s="12">
        <v>18</v>
      </c>
      <c r="L25" s="13">
        <v>4</v>
      </c>
      <c r="M25" s="15"/>
    </row>
    <row r="26" ht="13.5" spans="1:13">
      <c r="A26" s="14"/>
      <c r="B26" s="14"/>
      <c r="C26" s="13" t="s">
        <v>51</v>
      </c>
      <c r="D26" s="10" t="s">
        <v>52</v>
      </c>
      <c r="E26" s="10"/>
      <c r="F26" s="13"/>
      <c r="G26" s="13">
        <v>4</v>
      </c>
      <c r="H26" s="13">
        <v>4</v>
      </c>
      <c r="I26" s="13"/>
      <c r="J26" s="11">
        <v>2</v>
      </c>
      <c r="K26" s="13">
        <v>2</v>
      </c>
      <c r="L26" s="13">
        <v>1</v>
      </c>
      <c r="M26" s="19" t="s">
        <v>44</v>
      </c>
    </row>
    <row r="27" customHeight="1" spans="1:13">
      <c r="A27" s="14"/>
      <c r="B27" s="14"/>
      <c r="C27" s="53" t="s">
        <v>53</v>
      </c>
      <c r="D27" s="10" t="s">
        <v>54</v>
      </c>
      <c r="E27" s="11"/>
      <c r="F27" s="11">
        <v>1</v>
      </c>
      <c r="G27" s="11">
        <v>16</v>
      </c>
      <c r="H27" s="11">
        <v>16</v>
      </c>
      <c r="I27" s="11"/>
      <c r="J27" s="16">
        <v>2</v>
      </c>
      <c r="K27" s="11">
        <v>8</v>
      </c>
      <c r="L27" s="11">
        <v>1</v>
      </c>
      <c r="M27" s="10" t="s">
        <v>55</v>
      </c>
    </row>
    <row r="28" customHeight="1" spans="1:13">
      <c r="A28" s="14"/>
      <c r="B28" s="14"/>
      <c r="C28" s="53" t="s">
        <v>56</v>
      </c>
      <c r="D28" s="11" t="s">
        <v>57</v>
      </c>
      <c r="E28" s="11"/>
      <c r="F28" s="11">
        <v>1</v>
      </c>
      <c r="G28" s="11">
        <v>16</v>
      </c>
      <c r="H28" s="11">
        <v>16</v>
      </c>
      <c r="I28" s="11"/>
      <c r="J28" s="11">
        <v>2</v>
      </c>
      <c r="K28" s="11">
        <v>8</v>
      </c>
      <c r="L28" s="11">
        <v>2</v>
      </c>
      <c r="M28" s="10"/>
    </row>
    <row r="29" customHeight="1" spans="1:13">
      <c r="A29" s="14"/>
      <c r="B29" s="14"/>
      <c r="C29" s="53" t="s">
        <v>58</v>
      </c>
      <c r="D29" s="11" t="s">
        <v>59</v>
      </c>
      <c r="E29" s="11"/>
      <c r="F29" s="11">
        <v>1</v>
      </c>
      <c r="G29" s="11">
        <v>16</v>
      </c>
      <c r="H29" s="11"/>
      <c r="I29" s="11">
        <v>16</v>
      </c>
      <c r="J29" s="11">
        <v>2</v>
      </c>
      <c r="K29" s="11">
        <v>8</v>
      </c>
      <c r="L29" s="11">
        <v>3</v>
      </c>
      <c r="M29" s="10"/>
    </row>
    <row r="30" customHeight="1" spans="1:13">
      <c r="A30" s="14"/>
      <c r="B30" s="14"/>
      <c r="C30" s="13" t="s">
        <v>60</v>
      </c>
      <c r="D30" s="10" t="s">
        <v>61</v>
      </c>
      <c r="E30" s="10"/>
      <c r="F30" s="13">
        <v>2</v>
      </c>
      <c r="G30" s="13">
        <v>32</v>
      </c>
      <c r="H30" s="13">
        <v>32</v>
      </c>
      <c r="I30" s="13"/>
      <c r="J30" s="13">
        <v>2</v>
      </c>
      <c r="K30" s="11">
        <v>16</v>
      </c>
      <c r="L30" s="13">
        <v>2</v>
      </c>
      <c r="M30" s="10"/>
    </row>
    <row r="31" ht="13.5" spans="1:13">
      <c r="A31" s="14"/>
      <c r="B31" s="14"/>
      <c r="C31" s="13">
        <v>1420006</v>
      </c>
      <c r="D31" s="10" t="s">
        <v>62</v>
      </c>
      <c r="E31" s="10"/>
      <c r="F31" s="13">
        <v>2</v>
      </c>
      <c r="G31" s="13">
        <v>32</v>
      </c>
      <c r="H31" s="13">
        <v>32</v>
      </c>
      <c r="I31" s="13"/>
      <c r="J31" s="11">
        <v>2</v>
      </c>
      <c r="K31" s="11">
        <v>2</v>
      </c>
      <c r="L31" s="13">
        <v>1</v>
      </c>
      <c r="M31" s="12" t="s">
        <v>63</v>
      </c>
    </row>
    <row r="32" ht="13.5" spans="1:13">
      <c r="A32" s="14"/>
      <c r="B32" s="14"/>
      <c r="C32" s="11">
        <v>4420098</v>
      </c>
      <c r="D32" s="10" t="s">
        <v>64</v>
      </c>
      <c r="E32" s="11"/>
      <c r="F32" s="11">
        <v>1</v>
      </c>
      <c r="G32" s="11">
        <v>16</v>
      </c>
      <c r="H32" s="11">
        <v>16</v>
      </c>
      <c r="I32" s="11"/>
      <c r="J32" s="16">
        <v>2</v>
      </c>
      <c r="K32" s="16">
        <v>8</v>
      </c>
      <c r="L32" s="11">
        <v>1</v>
      </c>
      <c r="M32" s="10" t="s">
        <v>18</v>
      </c>
    </row>
    <row r="33" ht="26" customHeight="1" spans="1:13">
      <c r="A33" s="14"/>
      <c r="B33" s="14"/>
      <c r="C33" s="13">
        <v>1420039</v>
      </c>
      <c r="D33" s="10" t="s">
        <v>65</v>
      </c>
      <c r="E33" s="14"/>
      <c r="F33" s="13"/>
      <c r="G33" s="13"/>
      <c r="H33" s="13"/>
      <c r="I33" s="13"/>
      <c r="J33" s="16"/>
      <c r="K33" s="16"/>
      <c r="L33" s="17" t="s">
        <v>66</v>
      </c>
      <c r="M33" s="10" t="s">
        <v>67</v>
      </c>
    </row>
    <row r="34" s="1" customFormat="1" ht="14.25" spans="1:13">
      <c r="A34" s="14"/>
      <c r="B34" s="14"/>
      <c r="C34" s="11" t="s">
        <v>68</v>
      </c>
      <c r="D34" s="13"/>
      <c r="E34" s="13"/>
      <c r="F34" s="13">
        <f t="shared" ref="F34:I34" si="0">SUM(F12:F33)</f>
        <v>38</v>
      </c>
      <c r="G34" s="13">
        <f t="shared" si="0"/>
        <v>724</v>
      </c>
      <c r="H34" s="13">
        <f t="shared" si="0"/>
        <v>500</v>
      </c>
      <c r="I34" s="13">
        <f t="shared" si="0"/>
        <v>224</v>
      </c>
      <c r="J34" s="13"/>
      <c r="K34" s="13"/>
      <c r="L34" s="13"/>
      <c r="M34" s="15"/>
    </row>
    <row r="35" ht="13.5" spans="1:13">
      <c r="A35" s="14"/>
      <c r="B35" s="10" t="s">
        <v>69</v>
      </c>
      <c r="C35" s="20">
        <v>3320101</v>
      </c>
      <c r="D35" s="21" t="s">
        <v>70</v>
      </c>
      <c r="E35" s="21" t="s">
        <v>20</v>
      </c>
      <c r="F35" s="20">
        <v>3</v>
      </c>
      <c r="G35" s="20">
        <v>48</v>
      </c>
      <c r="H35" s="20">
        <v>48</v>
      </c>
      <c r="I35" s="20"/>
      <c r="J35" s="20">
        <v>3</v>
      </c>
      <c r="K35" s="20">
        <v>16</v>
      </c>
      <c r="L35" s="20">
        <v>1</v>
      </c>
      <c r="M35" s="22" t="s">
        <v>71</v>
      </c>
    </row>
    <row r="36" ht="43" customHeight="1" spans="1:13">
      <c r="A36" s="14"/>
      <c r="B36" s="14"/>
      <c r="C36" s="23">
        <v>3720335</v>
      </c>
      <c r="D36" s="24" t="s">
        <v>72</v>
      </c>
      <c r="E36" s="21" t="s">
        <v>20</v>
      </c>
      <c r="F36" s="20">
        <v>2</v>
      </c>
      <c r="G36" s="20">
        <v>32</v>
      </c>
      <c r="H36" s="20">
        <v>24</v>
      </c>
      <c r="I36" s="20">
        <v>8</v>
      </c>
      <c r="J36" s="20">
        <v>2</v>
      </c>
      <c r="K36" s="20">
        <v>16</v>
      </c>
      <c r="L36" s="25">
        <v>1</v>
      </c>
      <c r="M36" s="26" t="s">
        <v>44</v>
      </c>
    </row>
    <row r="37" ht="13.5" spans="1:13">
      <c r="A37" s="14"/>
      <c r="B37" s="14"/>
      <c r="C37" s="23">
        <v>3720404</v>
      </c>
      <c r="D37" s="24" t="s">
        <v>73</v>
      </c>
      <c r="E37" s="21" t="s">
        <v>20</v>
      </c>
      <c r="F37" s="20">
        <v>3</v>
      </c>
      <c r="G37" s="20">
        <v>48</v>
      </c>
      <c r="H37" s="20">
        <v>40</v>
      </c>
      <c r="I37" s="20">
        <v>8</v>
      </c>
      <c r="J37" s="20">
        <v>3</v>
      </c>
      <c r="K37" s="20">
        <v>16</v>
      </c>
      <c r="L37" s="27">
        <v>2</v>
      </c>
      <c r="M37" s="26"/>
    </row>
    <row r="38" ht="13.5" spans="1:13">
      <c r="A38" s="14"/>
      <c r="B38" s="14"/>
      <c r="C38" s="23">
        <v>3720460</v>
      </c>
      <c r="D38" s="24" t="s">
        <v>74</v>
      </c>
      <c r="E38" s="21" t="s">
        <v>20</v>
      </c>
      <c r="F38" s="20">
        <v>2</v>
      </c>
      <c r="G38" s="20">
        <v>32</v>
      </c>
      <c r="H38" s="20">
        <v>24</v>
      </c>
      <c r="I38" s="20">
        <v>8</v>
      </c>
      <c r="J38" s="20">
        <v>2</v>
      </c>
      <c r="K38" s="20">
        <v>16</v>
      </c>
      <c r="L38" s="20">
        <v>3</v>
      </c>
      <c r="M38" s="26"/>
    </row>
    <row r="39" ht="13.5" spans="1:13">
      <c r="A39" s="14"/>
      <c r="B39" s="14"/>
      <c r="C39" s="23">
        <v>3720397</v>
      </c>
      <c r="D39" s="24" t="s">
        <v>75</v>
      </c>
      <c r="E39" s="21" t="s">
        <v>20</v>
      </c>
      <c r="F39" s="20">
        <v>3</v>
      </c>
      <c r="G39" s="20">
        <v>48</v>
      </c>
      <c r="H39" s="20">
        <v>40</v>
      </c>
      <c r="I39" s="20">
        <v>8</v>
      </c>
      <c r="J39" s="20">
        <v>3</v>
      </c>
      <c r="K39" s="20">
        <v>16</v>
      </c>
      <c r="L39" s="20">
        <v>3</v>
      </c>
      <c r="M39" s="26"/>
    </row>
    <row r="40" ht="13.5" spans="1:13">
      <c r="A40" s="14"/>
      <c r="B40" s="14"/>
      <c r="C40" s="23">
        <v>3720409</v>
      </c>
      <c r="D40" s="24" t="s">
        <v>76</v>
      </c>
      <c r="E40" s="21" t="s">
        <v>20</v>
      </c>
      <c r="F40" s="20">
        <v>3</v>
      </c>
      <c r="G40" s="20">
        <v>48</v>
      </c>
      <c r="H40" s="20">
        <v>40</v>
      </c>
      <c r="I40" s="20">
        <v>8</v>
      </c>
      <c r="J40" s="20">
        <v>3</v>
      </c>
      <c r="K40" s="20">
        <v>16</v>
      </c>
      <c r="L40" s="20">
        <v>3</v>
      </c>
      <c r="M40" s="26"/>
    </row>
    <row r="41" ht="13.5" spans="1:13">
      <c r="A41" s="14"/>
      <c r="B41" s="14"/>
      <c r="C41" s="13"/>
      <c r="D41" s="10" t="s">
        <v>77</v>
      </c>
      <c r="E41" s="10" t="s">
        <v>20</v>
      </c>
      <c r="F41" s="13">
        <v>2</v>
      </c>
      <c r="G41" s="13">
        <v>32</v>
      </c>
      <c r="H41" s="13">
        <v>24</v>
      </c>
      <c r="I41" s="13">
        <v>8</v>
      </c>
      <c r="J41" s="13">
        <v>2</v>
      </c>
      <c r="K41" s="13">
        <v>16</v>
      </c>
      <c r="L41" s="13">
        <v>4</v>
      </c>
      <c r="M41" s="26"/>
    </row>
    <row r="42" ht="13.5" spans="1:13">
      <c r="A42" s="14"/>
      <c r="B42" s="14"/>
      <c r="C42" s="28">
        <v>3720400</v>
      </c>
      <c r="D42" s="24" t="s">
        <v>78</v>
      </c>
      <c r="E42" s="21" t="s">
        <v>20</v>
      </c>
      <c r="F42" s="20">
        <v>3</v>
      </c>
      <c r="G42" s="20">
        <v>48</v>
      </c>
      <c r="H42" s="20">
        <v>40</v>
      </c>
      <c r="I42" s="20">
        <v>8</v>
      </c>
      <c r="J42" s="20">
        <v>3</v>
      </c>
      <c r="K42" s="20">
        <v>16</v>
      </c>
      <c r="L42" s="20">
        <v>4</v>
      </c>
      <c r="M42" s="29"/>
    </row>
    <row r="43" ht="13.5" spans="1:13">
      <c r="A43" s="14"/>
      <c r="B43" s="14"/>
      <c r="C43" s="11" t="s">
        <v>27</v>
      </c>
      <c r="D43" s="13"/>
      <c r="E43" s="13"/>
      <c r="F43" s="13">
        <f>SUM(F35:F42)</f>
        <v>21</v>
      </c>
      <c r="G43" s="13">
        <f>SUM(G35:G42)</f>
        <v>336</v>
      </c>
      <c r="H43" s="13">
        <f>SUM(H35:H42)</f>
        <v>280</v>
      </c>
      <c r="I43" s="13">
        <f>SUM(I35:I42)</f>
        <v>56</v>
      </c>
      <c r="J43" s="13"/>
      <c r="K43" s="13"/>
      <c r="L43" s="13"/>
      <c r="M43" s="30"/>
    </row>
    <row r="44" ht="13.5" spans="1:13">
      <c r="A44" s="14"/>
      <c r="B44" s="10" t="s">
        <v>79</v>
      </c>
      <c r="C44" s="28">
        <v>3720413</v>
      </c>
      <c r="D44" s="24" t="s">
        <v>80</v>
      </c>
      <c r="E44" s="21"/>
      <c r="F44" s="20">
        <v>2</v>
      </c>
      <c r="G44" s="20">
        <v>32</v>
      </c>
      <c r="H44" s="20">
        <v>24</v>
      </c>
      <c r="I44" s="20">
        <v>8</v>
      </c>
      <c r="J44" s="20">
        <v>2</v>
      </c>
      <c r="K44" s="20">
        <v>16</v>
      </c>
      <c r="L44" s="20">
        <v>4</v>
      </c>
      <c r="M44" s="31" t="s">
        <v>44</v>
      </c>
    </row>
    <row r="45" ht="13.5" spans="1:13">
      <c r="A45" s="14"/>
      <c r="B45" s="14"/>
      <c r="C45" s="32">
        <v>3720399</v>
      </c>
      <c r="D45" s="21" t="s">
        <v>81</v>
      </c>
      <c r="E45" s="33"/>
      <c r="F45" s="25">
        <v>2</v>
      </c>
      <c r="G45" s="25">
        <v>32</v>
      </c>
      <c r="H45" s="25">
        <v>24</v>
      </c>
      <c r="I45" s="20">
        <v>8</v>
      </c>
      <c r="J45" s="20"/>
      <c r="K45" s="20"/>
      <c r="L45" s="20">
        <v>4</v>
      </c>
      <c r="M45" s="26"/>
    </row>
    <row r="46" ht="13.5" spans="1:13">
      <c r="A46" s="14"/>
      <c r="B46" s="14"/>
      <c r="C46" s="28">
        <v>3720401</v>
      </c>
      <c r="D46" s="24" t="s">
        <v>82</v>
      </c>
      <c r="E46" s="21" t="s">
        <v>20</v>
      </c>
      <c r="F46" s="33">
        <v>3</v>
      </c>
      <c r="G46" s="20">
        <v>48</v>
      </c>
      <c r="H46" s="20">
        <v>40</v>
      </c>
      <c r="I46" s="20">
        <v>8</v>
      </c>
      <c r="J46" s="33">
        <v>3</v>
      </c>
      <c r="K46" s="20">
        <v>16</v>
      </c>
      <c r="L46" s="20">
        <v>6</v>
      </c>
      <c r="M46" s="26"/>
    </row>
    <row r="47" ht="13.5" spans="1:13">
      <c r="A47" s="14"/>
      <c r="B47" s="14"/>
      <c r="C47" s="28">
        <v>3720405</v>
      </c>
      <c r="D47" s="24" t="s">
        <v>83</v>
      </c>
      <c r="E47" s="21" t="s">
        <v>20</v>
      </c>
      <c r="F47" s="20">
        <v>2</v>
      </c>
      <c r="G47" s="20">
        <v>32</v>
      </c>
      <c r="H47" s="20">
        <v>24</v>
      </c>
      <c r="I47" s="20">
        <v>8</v>
      </c>
      <c r="J47" s="20">
        <v>2</v>
      </c>
      <c r="K47" s="20">
        <v>16</v>
      </c>
      <c r="L47" s="20">
        <v>6</v>
      </c>
      <c r="M47" s="26"/>
    </row>
    <row r="48" ht="13.5" spans="1:13">
      <c r="A48" s="14"/>
      <c r="B48" s="14"/>
      <c r="C48" s="34">
        <v>3720472</v>
      </c>
      <c r="D48" s="21" t="s">
        <v>84</v>
      </c>
      <c r="E48" s="21"/>
      <c r="F48" s="21">
        <v>2</v>
      </c>
      <c r="G48" s="35">
        <v>32</v>
      </c>
      <c r="H48" s="21">
        <v>24</v>
      </c>
      <c r="I48" s="35">
        <v>8</v>
      </c>
      <c r="J48" s="35">
        <v>2</v>
      </c>
      <c r="K48" s="35">
        <v>16</v>
      </c>
      <c r="L48" s="35">
        <v>6</v>
      </c>
      <c r="M48" s="29"/>
    </row>
    <row r="49" ht="13.5" spans="1:13">
      <c r="A49" s="14"/>
      <c r="B49" s="14"/>
      <c r="C49" s="23">
        <v>3720473</v>
      </c>
      <c r="D49" s="21" t="s">
        <v>85</v>
      </c>
      <c r="E49" s="21" t="s">
        <v>20</v>
      </c>
      <c r="F49" s="20">
        <v>2</v>
      </c>
      <c r="G49" s="20">
        <v>32</v>
      </c>
      <c r="H49" s="20">
        <v>24</v>
      </c>
      <c r="I49" s="20">
        <v>8</v>
      </c>
      <c r="J49" s="20">
        <v>2</v>
      </c>
      <c r="K49" s="20">
        <v>16</v>
      </c>
      <c r="L49" s="20">
        <v>5</v>
      </c>
      <c r="M49" s="36"/>
    </row>
    <row r="50" ht="13.5" spans="1:13">
      <c r="A50" s="14"/>
      <c r="B50" s="14"/>
      <c r="C50" s="11" t="s">
        <v>27</v>
      </c>
      <c r="D50" s="13"/>
      <c r="E50" s="14"/>
      <c r="F50" s="13">
        <f>SUM(F44:F49)</f>
        <v>13</v>
      </c>
      <c r="G50" s="13">
        <f>SUM(G44:G49)</f>
        <v>208</v>
      </c>
      <c r="H50" s="13">
        <f>SUM(H44:H49)</f>
        <v>160</v>
      </c>
      <c r="I50" s="13">
        <f>SUM(I44:I49)</f>
        <v>48</v>
      </c>
      <c r="J50" s="13"/>
      <c r="K50" s="13"/>
      <c r="L50" s="13"/>
      <c r="M50" s="30"/>
    </row>
    <row r="51" s="1" customFormat="1" ht="14.25" spans="1:13">
      <c r="A51" s="14"/>
      <c r="B51" s="11" t="s">
        <v>86</v>
      </c>
      <c r="C51" s="13"/>
      <c r="D51" s="13"/>
      <c r="E51" s="14"/>
      <c r="F51" s="13"/>
      <c r="G51" s="13"/>
      <c r="H51" s="13"/>
      <c r="I51" s="13"/>
      <c r="J51" s="13"/>
      <c r="K51" s="13"/>
      <c r="L51" s="13"/>
      <c r="M51" s="37"/>
    </row>
    <row r="52" spans="1:13">
      <c r="A52" s="10" t="s">
        <v>87</v>
      </c>
      <c r="B52" s="10" t="s">
        <v>88</v>
      </c>
      <c r="C52" s="13"/>
      <c r="D52" s="10" t="s">
        <v>89</v>
      </c>
      <c r="E52" s="10"/>
      <c r="F52" s="13">
        <v>1</v>
      </c>
      <c r="G52" s="13">
        <v>16</v>
      </c>
      <c r="H52" s="13">
        <v>16</v>
      </c>
      <c r="I52" s="13"/>
      <c r="J52" s="12">
        <v>2</v>
      </c>
      <c r="K52" s="12">
        <v>8</v>
      </c>
      <c r="L52" s="12">
        <v>2</v>
      </c>
      <c r="M52" s="38"/>
    </row>
    <row r="53" spans="1:13">
      <c r="A53" s="14"/>
      <c r="B53" s="14"/>
      <c r="C53" s="32">
        <v>3720402</v>
      </c>
      <c r="D53" s="21" t="s">
        <v>90</v>
      </c>
      <c r="E53" s="21" t="s">
        <v>20</v>
      </c>
      <c r="F53" s="20">
        <v>3</v>
      </c>
      <c r="G53" s="20">
        <v>48</v>
      </c>
      <c r="H53" s="20">
        <v>40</v>
      </c>
      <c r="I53" s="20">
        <v>8</v>
      </c>
      <c r="J53" s="20">
        <v>3</v>
      </c>
      <c r="K53" s="20">
        <v>16</v>
      </c>
      <c r="L53" s="20">
        <v>5</v>
      </c>
      <c r="M53" s="39"/>
    </row>
    <row r="54" ht="13.5" spans="1:13">
      <c r="A54" s="14"/>
      <c r="B54" s="14"/>
      <c r="C54" s="32">
        <v>3720470</v>
      </c>
      <c r="D54" s="21" t="s">
        <v>91</v>
      </c>
      <c r="E54" s="21" t="s">
        <v>20</v>
      </c>
      <c r="F54" s="20">
        <v>3</v>
      </c>
      <c r="G54" s="20">
        <v>48</v>
      </c>
      <c r="H54" s="20">
        <v>40</v>
      </c>
      <c r="I54" s="20">
        <v>8</v>
      </c>
      <c r="J54" s="20">
        <v>3</v>
      </c>
      <c r="K54" s="20">
        <v>16</v>
      </c>
      <c r="L54" s="20">
        <v>7</v>
      </c>
      <c r="M54" s="39"/>
    </row>
    <row r="55" ht="13.5" spans="1:13">
      <c r="A55" s="14"/>
      <c r="B55" s="14"/>
      <c r="C55" s="32">
        <v>3720462</v>
      </c>
      <c r="D55" s="21" t="s">
        <v>92</v>
      </c>
      <c r="E55" s="21" t="s">
        <v>20</v>
      </c>
      <c r="F55" s="20">
        <v>3</v>
      </c>
      <c r="G55" s="20">
        <v>48</v>
      </c>
      <c r="H55" s="20">
        <v>40</v>
      </c>
      <c r="I55" s="20">
        <v>8</v>
      </c>
      <c r="J55" s="20">
        <v>3</v>
      </c>
      <c r="K55" s="20">
        <v>16</v>
      </c>
      <c r="L55" s="20">
        <v>5</v>
      </c>
      <c r="M55" s="40"/>
    </row>
    <row r="56" ht="13.5" spans="1:13">
      <c r="A56" s="14"/>
      <c r="B56" s="14"/>
      <c r="C56" s="32">
        <v>3720463</v>
      </c>
      <c r="D56" s="21" t="s">
        <v>93</v>
      </c>
      <c r="E56" s="21"/>
      <c r="F56" s="20">
        <v>2</v>
      </c>
      <c r="G56" s="20">
        <v>32</v>
      </c>
      <c r="H56" s="20">
        <v>24</v>
      </c>
      <c r="I56" s="20">
        <v>8</v>
      </c>
      <c r="J56" s="20">
        <v>2</v>
      </c>
      <c r="K56" s="20">
        <v>16</v>
      </c>
      <c r="L56" s="20">
        <v>7</v>
      </c>
      <c r="M56" s="39"/>
    </row>
    <row r="57" s="1" customFormat="1" ht="14.25" spans="1:13">
      <c r="A57" s="14"/>
      <c r="B57" s="14"/>
      <c r="C57" s="41">
        <v>3720431</v>
      </c>
      <c r="D57" s="21" t="s">
        <v>94</v>
      </c>
      <c r="E57" s="21"/>
      <c r="F57" s="20">
        <v>2</v>
      </c>
      <c r="G57" s="20">
        <v>32</v>
      </c>
      <c r="H57" s="20">
        <v>24</v>
      </c>
      <c r="I57" s="20">
        <v>8</v>
      </c>
      <c r="J57" s="20">
        <v>2</v>
      </c>
      <c r="K57" s="20">
        <v>16</v>
      </c>
      <c r="L57" s="20">
        <v>5</v>
      </c>
      <c r="M57" s="39"/>
    </row>
    <row r="58" s="1" customFormat="1" ht="14.25" spans="1:13">
      <c r="A58" s="14"/>
      <c r="B58" s="14"/>
      <c r="C58" s="32">
        <v>3720398</v>
      </c>
      <c r="D58" s="42" t="s">
        <v>95</v>
      </c>
      <c r="E58" s="21" t="s">
        <v>20</v>
      </c>
      <c r="F58" s="25">
        <v>3</v>
      </c>
      <c r="G58" s="25">
        <v>48</v>
      </c>
      <c r="H58" s="25">
        <v>40</v>
      </c>
      <c r="I58" s="25">
        <v>8</v>
      </c>
      <c r="J58" s="25">
        <v>3</v>
      </c>
      <c r="K58" s="25">
        <v>16</v>
      </c>
      <c r="L58" s="20">
        <v>5</v>
      </c>
      <c r="M58" s="39"/>
    </row>
    <row r="59" s="1" customFormat="1" ht="14.25" spans="1:13">
      <c r="A59" s="14"/>
      <c r="B59" s="14"/>
      <c r="C59" s="32"/>
      <c r="D59" s="42" t="s">
        <v>96</v>
      </c>
      <c r="E59" s="25"/>
      <c r="F59" s="25">
        <v>2</v>
      </c>
      <c r="G59" s="25">
        <v>32</v>
      </c>
      <c r="H59" s="25">
        <v>24</v>
      </c>
      <c r="I59" s="25">
        <v>8</v>
      </c>
      <c r="J59" s="25">
        <v>2</v>
      </c>
      <c r="K59" s="25">
        <v>16</v>
      </c>
      <c r="L59" s="20">
        <v>4</v>
      </c>
      <c r="M59" s="39"/>
    </row>
    <row r="60" s="1" customFormat="1" ht="14.25" spans="1:13">
      <c r="A60" s="14"/>
      <c r="B60" s="14"/>
      <c r="C60" s="21">
        <v>3720433</v>
      </c>
      <c r="D60" s="21" t="s">
        <v>97</v>
      </c>
      <c r="E60" s="21" t="s">
        <v>20</v>
      </c>
      <c r="F60" s="20">
        <v>3</v>
      </c>
      <c r="G60" s="20">
        <v>48</v>
      </c>
      <c r="H60" s="20">
        <v>40</v>
      </c>
      <c r="I60" s="20">
        <v>8</v>
      </c>
      <c r="J60" s="20">
        <v>3</v>
      </c>
      <c r="K60" s="20">
        <v>16</v>
      </c>
      <c r="L60" s="20">
        <v>5</v>
      </c>
      <c r="M60" s="39"/>
    </row>
    <row r="61" s="1" customFormat="1" ht="14.25" spans="1:13">
      <c r="A61" s="14"/>
      <c r="B61" s="14"/>
      <c r="C61" s="21">
        <v>3720434</v>
      </c>
      <c r="D61" s="21" t="s">
        <v>98</v>
      </c>
      <c r="E61" s="21" t="s">
        <v>20</v>
      </c>
      <c r="F61" s="20">
        <v>3</v>
      </c>
      <c r="G61" s="20">
        <v>48</v>
      </c>
      <c r="H61" s="20">
        <v>40</v>
      </c>
      <c r="I61" s="20">
        <v>8</v>
      </c>
      <c r="J61" s="20">
        <v>3</v>
      </c>
      <c r="K61" s="20">
        <v>16</v>
      </c>
      <c r="L61" s="20">
        <v>7</v>
      </c>
      <c r="M61" s="39"/>
    </row>
    <row r="62" s="1" customFormat="1" ht="14.25" spans="1:13">
      <c r="A62" s="14"/>
      <c r="B62" s="14"/>
      <c r="C62" s="35">
        <v>3720464</v>
      </c>
      <c r="D62" s="21" t="s">
        <v>99</v>
      </c>
      <c r="E62" s="21" t="s">
        <v>20</v>
      </c>
      <c r="F62" s="20">
        <v>3</v>
      </c>
      <c r="G62" s="20">
        <v>48</v>
      </c>
      <c r="H62" s="20">
        <v>40</v>
      </c>
      <c r="I62" s="20">
        <v>8</v>
      </c>
      <c r="J62" s="20">
        <v>3</v>
      </c>
      <c r="K62" s="20">
        <v>16</v>
      </c>
      <c r="L62" s="20">
        <v>5</v>
      </c>
      <c r="M62" s="39"/>
    </row>
    <row r="63" s="1" customFormat="1" ht="14.25" spans="1:13">
      <c r="A63" s="14"/>
      <c r="B63" s="14"/>
      <c r="C63" s="21">
        <v>3720471</v>
      </c>
      <c r="D63" s="42" t="s">
        <v>100</v>
      </c>
      <c r="E63" s="42" t="s">
        <v>20</v>
      </c>
      <c r="F63" s="25">
        <v>2</v>
      </c>
      <c r="G63" s="25">
        <v>32</v>
      </c>
      <c r="H63" s="25">
        <v>24</v>
      </c>
      <c r="I63" s="25">
        <v>8</v>
      </c>
      <c r="J63" s="25">
        <v>2</v>
      </c>
      <c r="K63" s="25">
        <v>16</v>
      </c>
      <c r="L63" s="25">
        <v>7</v>
      </c>
      <c r="M63" s="39"/>
    </row>
    <row r="64" s="1" customFormat="1" ht="14.25" spans="1:13">
      <c r="A64" s="14"/>
      <c r="B64" s="14"/>
      <c r="C64" s="13"/>
      <c r="D64" s="11"/>
      <c r="E64" s="11"/>
      <c r="F64" s="13"/>
      <c r="G64" s="13"/>
      <c r="H64" s="13"/>
      <c r="I64" s="13"/>
      <c r="J64" s="13"/>
      <c r="K64" s="13"/>
      <c r="L64" s="13"/>
      <c r="M64" s="39"/>
    </row>
    <row r="65" s="1" customFormat="1" ht="14.25" spans="1:13">
      <c r="A65" s="14"/>
      <c r="B65" s="14"/>
      <c r="C65" s="13"/>
      <c r="D65" s="11"/>
      <c r="E65" s="11"/>
      <c r="F65" s="13"/>
      <c r="G65" s="13"/>
      <c r="H65" s="13"/>
      <c r="I65" s="13"/>
      <c r="J65" s="13"/>
      <c r="K65" s="13"/>
      <c r="L65" s="13"/>
      <c r="M65" s="39"/>
    </row>
    <row r="66" spans="1:13">
      <c r="A66" s="14"/>
      <c r="B66" s="14"/>
      <c r="C66" s="10" t="s">
        <v>27</v>
      </c>
      <c r="D66" s="14"/>
      <c r="E66" s="13"/>
      <c r="F66" s="13">
        <f>SUM(F52:F63)</f>
        <v>30</v>
      </c>
      <c r="G66" s="13">
        <f>SUM(G52:G63)</f>
        <v>480</v>
      </c>
      <c r="H66" s="13">
        <f>SUM(H52:H63)</f>
        <v>392</v>
      </c>
      <c r="I66" s="13">
        <f>SUM(I52:I63)</f>
        <v>88</v>
      </c>
      <c r="J66" s="13"/>
      <c r="K66" s="13"/>
      <c r="L66" s="13"/>
      <c r="M66" s="43"/>
    </row>
    <row r="67" s="1" customFormat="1" ht="14.25" spans="1:13">
      <c r="A67" s="14"/>
      <c r="B67" s="14"/>
      <c r="C67" s="10" t="s">
        <v>101</v>
      </c>
      <c r="D67" s="14"/>
      <c r="E67" s="13"/>
      <c r="F67" s="13">
        <v>13</v>
      </c>
      <c r="G67" s="13">
        <v>208</v>
      </c>
      <c r="H67" s="13"/>
      <c r="I67" s="13"/>
      <c r="J67" s="13"/>
      <c r="K67" s="13"/>
      <c r="L67" s="13"/>
      <c r="M67" s="37"/>
    </row>
    <row r="68" ht="16" customHeight="1" spans="1:13">
      <c r="A68" s="14"/>
      <c r="B68" s="10" t="s">
        <v>102</v>
      </c>
      <c r="C68" s="10" t="s">
        <v>103</v>
      </c>
      <c r="D68" s="10"/>
      <c r="E68" s="10"/>
      <c r="F68" s="10"/>
      <c r="G68" s="10"/>
      <c r="H68" s="10"/>
      <c r="I68" s="10"/>
      <c r="J68" s="10"/>
      <c r="K68" s="10"/>
      <c r="L68" s="10"/>
      <c r="M68" s="12"/>
    </row>
    <row r="69" ht="16" customHeight="1" spans="1:13">
      <c r="A69" s="14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2"/>
    </row>
    <row r="70" ht="16" customHeight="1" spans="1:13">
      <c r="A70" s="14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2"/>
    </row>
    <row r="71" ht="16" customHeight="1" spans="1:13">
      <c r="A71" s="14"/>
      <c r="B71" s="14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39"/>
    </row>
    <row r="72" ht="16" customHeight="1" spans="1:13">
      <c r="A72" s="14"/>
      <c r="B72" s="14"/>
      <c r="C72" s="10" t="s">
        <v>104</v>
      </c>
      <c r="D72" s="14"/>
      <c r="E72" s="13"/>
      <c r="F72" s="13">
        <v>8</v>
      </c>
      <c r="G72" s="13">
        <v>128</v>
      </c>
      <c r="H72" s="13">
        <v>128</v>
      </c>
      <c r="I72" s="13"/>
      <c r="J72" s="13"/>
      <c r="K72" s="13"/>
      <c r="L72" s="13"/>
      <c r="M72" s="40"/>
    </row>
    <row r="73" ht="16" customHeight="1" spans="1:13">
      <c r="A73" s="14"/>
      <c r="B73" s="10" t="s">
        <v>105</v>
      </c>
      <c r="C73" s="10" t="s">
        <v>106</v>
      </c>
      <c r="D73" s="30" t="s">
        <v>107</v>
      </c>
      <c r="E73" s="44"/>
      <c r="F73" s="10" t="s">
        <v>108</v>
      </c>
      <c r="G73" s="10"/>
      <c r="H73" s="10"/>
      <c r="I73" s="10"/>
      <c r="J73" s="10"/>
      <c r="K73" s="10"/>
      <c r="L73" s="10"/>
      <c r="M73" s="10" t="s">
        <v>109</v>
      </c>
    </row>
    <row r="74" ht="16" customHeight="1" spans="1:13">
      <c r="A74" s="14"/>
      <c r="B74" s="10"/>
      <c r="C74" s="10" t="s">
        <v>110</v>
      </c>
      <c r="D74" s="30" t="s">
        <v>111</v>
      </c>
      <c r="E74" s="44"/>
      <c r="F74" s="10"/>
      <c r="G74" s="10"/>
      <c r="H74" s="10"/>
      <c r="I74" s="10"/>
      <c r="J74" s="10"/>
      <c r="K74" s="10"/>
      <c r="L74" s="10"/>
      <c r="M74" s="10"/>
    </row>
    <row r="75" ht="16" customHeight="1" spans="1:13">
      <c r="A75" s="14"/>
      <c r="B75" s="10"/>
      <c r="C75" s="10" t="s">
        <v>112</v>
      </c>
      <c r="D75" s="30" t="s">
        <v>113</v>
      </c>
      <c r="E75" s="44"/>
      <c r="F75" s="10"/>
      <c r="G75" s="10"/>
      <c r="H75" s="10"/>
      <c r="I75" s="10"/>
      <c r="J75" s="10"/>
      <c r="K75" s="10"/>
      <c r="L75" s="10"/>
      <c r="M75" s="10"/>
    </row>
    <row r="76" ht="16" customHeight="1" spans="1:13">
      <c r="A76" s="14"/>
      <c r="B76" s="10"/>
      <c r="C76" s="10" t="s">
        <v>114</v>
      </c>
      <c r="D76" s="30" t="s">
        <v>115</v>
      </c>
      <c r="E76" s="44"/>
      <c r="F76" s="10"/>
      <c r="G76" s="10"/>
      <c r="H76" s="10"/>
      <c r="I76" s="10"/>
      <c r="J76" s="10"/>
      <c r="K76" s="10"/>
      <c r="L76" s="10"/>
      <c r="M76" s="10"/>
    </row>
    <row r="77" ht="16" customHeight="1" spans="1:13">
      <c r="A77" s="14"/>
      <c r="B77" s="10"/>
      <c r="C77" s="10" t="s">
        <v>116</v>
      </c>
      <c r="D77" s="30" t="s">
        <v>117</v>
      </c>
      <c r="E77" s="44"/>
      <c r="F77" s="10"/>
      <c r="G77" s="10"/>
      <c r="H77" s="10"/>
      <c r="I77" s="10"/>
      <c r="J77" s="10"/>
      <c r="K77" s="10"/>
      <c r="L77" s="10"/>
      <c r="M77" s="10"/>
    </row>
    <row r="78" ht="16" customHeight="1" spans="1:13">
      <c r="A78" s="14"/>
      <c r="B78" s="10"/>
      <c r="C78" s="10" t="s">
        <v>118</v>
      </c>
      <c r="D78" s="30" t="s">
        <v>119</v>
      </c>
      <c r="E78" s="44"/>
      <c r="F78" s="10"/>
      <c r="G78" s="10"/>
      <c r="H78" s="10"/>
      <c r="I78" s="10"/>
      <c r="J78" s="10"/>
      <c r="K78" s="10"/>
      <c r="L78" s="10"/>
      <c r="M78" s="10"/>
    </row>
    <row r="79" ht="16" customHeight="1" spans="1:13">
      <c r="A79" s="14"/>
      <c r="B79" s="10"/>
      <c r="C79" s="10" t="s">
        <v>120</v>
      </c>
      <c r="D79" s="30" t="s">
        <v>121</v>
      </c>
      <c r="E79" s="44"/>
      <c r="F79" s="10"/>
      <c r="G79" s="10"/>
      <c r="H79" s="10"/>
      <c r="I79" s="10"/>
      <c r="J79" s="10"/>
      <c r="K79" s="10"/>
      <c r="L79" s="10"/>
      <c r="M79" s="10"/>
    </row>
    <row r="80" ht="16" customHeight="1" spans="1:13">
      <c r="A80" s="14"/>
      <c r="B80" s="10"/>
      <c r="C80" s="10" t="s">
        <v>122</v>
      </c>
      <c r="D80" s="30" t="s">
        <v>123</v>
      </c>
      <c r="E80" s="44"/>
      <c r="F80" s="10"/>
      <c r="G80" s="10"/>
      <c r="H80" s="10"/>
      <c r="I80" s="10"/>
      <c r="J80" s="10"/>
      <c r="K80" s="10"/>
      <c r="L80" s="10"/>
      <c r="M80" s="10"/>
    </row>
    <row r="81" ht="21" customHeight="1" spans="1:13">
      <c r="A81" s="14"/>
      <c r="B81" s="10"/>
      <c r="C81" s="10" t="s">
        <v>124</v>
      </c>
      <c r="D81" s="10"/>
      <c r="E81" s="44"/>
      <c r="F81" s="11">
        <v>10</v>
      </c>
      <c r="G81" s="11">
        <v>160</v>
      </c>
      <c r="H81" s="11">
        <v>160</v>
      </c>
      <c r="I81" s="11"/>
      <c r="J81" s="11"/>
      <c r="K81" s="11"/>
      <c r="L81" s="11"/>
      <c r="M81" s="45"/>
    </row>
    <row r="82" s="1" customFormat="1" ht="25" customHeight="1" spans="1:13">
      <c r="A82" s="14"/>
      <c r="B82" s="10" t="s">
        <v>125</v>
      </c>
      <c r="C82" s="14"/>
      <c r="D82" s="14"/>
      <c r="E82" s="13"/>
      <c r="F82" s="13">
        <f t="shared" ref="F82:H82" si="1">F67+F72+F81</f>
        <v>31</v>
      </c>
      <c r="G82" s="13">
        <f t="shared" si="1"/>
        <v>496</v>
      </c>
      <c r="H82" s="13">
        <f t="shared" si="1"/>
        <v>288</v>
      </c>
      <c r="I82" s="13"/>
      <c r="J82" s="13"/>
      <c r="K82" s="13"/>
      <c r="L82" s="13"/>
      <c r="M82" s="40"/>
    </row>
    <row r="83" s="1" customFormat="1" ht="43" customHeight="1" spans="1:13">
      <c r="A83" s="10" t="s">
        <v>15</v>
      </c>
      <c r="B83" s="46" t="s">
        <v>126</v>
      </c>
      <c r="C83" s="47">
        <v>1420005</v>
      </c>
      <c r="D83" s="11" t="s">
        <v>127</v>
      </c>
      <c r="E83" s="11"/>
      <c r="F83" s="11">
        <v>2</v>
      </c>
      <c r="G83" s="11" t="s">
        <v>128</v>
      </c>
      <c r="H83" s="11"/>
      <c r="I83" s="11" t="s">
        <v>128</v>
      </c>
      <c r="J83" s="11"/>
      <c r="K83" s="11">
        <v>2</v>
      </c>
      <c r="L83" s="11">
        <v>1</v>
      </c>
      <c r="M83" s="10" t="s">
        <v>63</v>
      </c>
    </row>
    <row r="84" s="1" customFormat="1" ht="14.25" spans="1:13">
      <c r="A84" s="10"/>
      <c r="B84" s="46"/>
      <c r="C84" s="54" t="s">
        <v>129</v>
      </c>
      <c r="D84" s="10" t="s">
        <v>130</v>
      </c>
      <c r="E84" s="11"/>
      <c r="F84" s="11">
        <v>2</v>
      </c>
      <c r="G84" s="11" t="s">
        <v>128</v>
      </c>
      <c r="H84" s="11"/>
      <c r="I84" s="11" t="s">
        <v>128</v>
      </c>
      <c r="J84" s="11"/>
      <c r="K84" s="11">
        <v>2</v>
      </c>
      <c r="L84" s="11">
        <v>2</v>
      </c>
      <c r="M84" s="10" t="s">
        <v>44</v>
      </c>
    </row>
    <row r="85" s="1" customFormat="1" ht="14.25" spans="1:13">
      <c r="A85" s="10"/>
      <c r="B85" s="46"/>
      <c r="C85" s="23">
        <v>3720550</v>
      </c>
      <c r="D85" s="21" t="s">
        <v>131</v>
      </c>
      <c r="E85" s="21"/>
      <c r="F85" s="21">
        <v>2</v>
      </c>
      <c r="G85" s="35" t="s">
        <v>128</v>
      </c>
      <c r="H85" s="21"/>
      <c r="I85" s="35" t="s">
        <v>128</v>
      </c>
      <c r="J85" s="35"/>
      <c r="K85" s="35">
        <v>2</v>
      </c>
      <c r="L85" s="35">
        <v>3</v>
      </c>
      <c r="M85" s="10"/>
    </row>
    <row r="86" s="1" customFormat="1" ht="14.25" spans="1:13">
      <c r="A86" s="10"/>
      <c r="B86" s="46"/>
      <c r="C86" s="24">
        <v>3720461</v>
      </c>
      <c r="D86" s="21" t="s">
        <v>132</v>
      </c>
      <c r="E86" s="21"/>
      <c r="F86" s="21">
        <v>2</v>
      </c>
      <c r="G86" s="35" t="s">
        <v>128</v>
      </c>
      <c r="H86" s="21"/>
      <c r="I86" s="35" t="s">
        <v>128</v>
      </c>
      <c r="J86" s="35"/>
      <c r="K86" s="35">
        <v>2</v>
      </c>
      <c r="L86" s="35">
        <v>4</v>
      </c>
      <c r="M86" s="10"/>
    </row>
    <row r="87" s="1" customFormat="1" ht="14.25" spans="1:13">
      <c r="A87" s="10"/>
      <c r="B87" s="46"/>
      <c r="C87" s="24">
        <v>3720551</v>
      </c>
      <c r="D87" s="21" t="s">
        <v>133</v>
      </c>
      <c r="E87" s="48"/>
      <c r="F87" s="25">
        <v>2</v>
      </c>
      <c r="G87" s="35" t="s">
        <v>128</v>
      </c>
      <c r="H87" s="49"/>
      <c r="I87" s="35" t="s">
        <v>128</v>
      </c>
      <c r="J87" s="49"/>
      <c r="K87" s="35">
        <v>2</v>
      </c>
      <c r="L87" s="35">
        <v>5</v>
      </c>
      <c r="M87" s="10"/>
    </row>
    <row r="88" s="1" customFormat="1" ht="14.25" spans="1:13">
      <c r="A88" s="10"/>
      <c r="B88" s="46"/>
      <c r="C88" s="55" t="s">
        <v>134</v>
      </c>
      <c r="D88" s="11" t="s">
        <v>135</v>
      </c>
      <c r="E88" s="11"/>
      <c r="F88" s="11">
        <v>2</v>
      </c>
      <c r="G88" s="11" t="s">
        <v>128</v>
      </c>
      <c r="H88" s="11"/>
      <c r="I88" s="11" t="s">
        <v>128</v>
      </c>
      <c r="J88" s="11"/>
      <c r="K88" s="11">
        <v>2</v>
      </c>
      <c r="L88" s="11">
        <v>6</v>
      </c>
      <c r="M88" s="10"/>
    </row>
    <row r="89" s="1" customFormat="1" ht="23" customHeight="1" spans="1:13">
      <c r="A89" s="10"/>
      <c r="B89" s="46"/>
      <c r="C89" s="55" t="s">
        <v>136</v>
      </c>
      <c r="D89" s="11" t="s">
        <v>137</v>
      </c>
      <c r="E89" s="11"/>
      <c r="F89" s="11">
        <v>4</v>
      </c>
      <c r="G89" s="11" t="s">
        <v>138</v>
      </c>
      <c r="H89" s="11"/>
      <c r="I89" s="11" t="s">
        <v>138</v>
      </c>
      <c r="J89" s="11"/>
      <c r="K89" s="11">
        <v>6</v>
      </c>
      <c r="L89" s="50" t="s">
        <v>139</v>
      </c>
      <c r="M89" s="10"/>
    </row>
    <row r="90" s="1" customFormat="1" ht="14.25" spans="1:13">
      <c r="A90" s="10"/>
      <c r="B90" s="46"/>
      <c r="C90" s="55" t="s">
        <v>140</v>
      </c>
      <c r="D90" s="11" t="s">
        <v>141</v>
      </c>
      <c r="E90" s="11"/>
      <c r="F90" s="11">
        <v>6</v>
      </c>
      <c r="G90" s="11" t="s">
        <v>142</v>
      </c>
      <c r="H90" s="11"/>
      <c r="I90" s="11" t="s">
        <v>142</v>
      </c>
      <c r="J90" s="11"/>
      <c r="K90" s="11">
        <v>12</v>
      </c>
      <c r="L90" s="17" t="s">
        <v>139</v>
      </c>
      <c r="M90" s="10"/>
    </row>
    <row r="91" s="1" customFormat="1" ht="14.25" spans="1:13">
      <c r="A91" s="10"/>
      <c r="B91" s="46"/>
      <c r="C91" s="47">
        <v>1620001</v>
      </c>
      <c r="D91" s="11" t="s">
        <v>143</v>
      </c>
      <c r="E91" s="11"/>
      <c r="F91" s="11">
        <v>2</v>
      </c>
      <c r="G91" s="11"/>
      <c r="H91" s="11"/>
      <c r="I91" s="11"/>
      <c r="J91" s="11"/>
      <c r="K91" s="11"/>
      <c r="L91" s="17" t="s">
        <v>66</v>
      </c>
      <c r="M91" s="10" t="s">
        <v>144</v>
      </c>
    </row>
    <row r="92" s="1" customFormat="1" ht="14.25" spans="1:13">
      <c r="A92" s="10"/>
      <c r="B92" s="46"/>
      <c r="C92" s="55" t="s">
        <v>145</v>
      </c>
      <c r="D92" s="11" t="s">
        <v>146</v>
      </c>
      <c r="E92" s="11"/>
      <c r="F92" s="11">
        <v>1</v>
      </c>
      <c r="G92" s="11">
        <v>16</v>
      </c>
      <c r="H92" s="11"/>
      <c r="I92" s="11">
        <v>16</v>
      </c>
      <c r="J92" s="11"/>
      <c r="K92" s="11"/>
      <c r="L92" s="47">
        <v>6</v>
      </c>
      <c r="M92" s="10" t="s">
        <v>44</v>
      </c>
    </row>
    <row r="93" s="1" customFormat="1" customHeight="1" spans="1:13">
      <c r="A93" s="10"/>
      <c r="B93" s="46"/>
      <c r="C93" s="56" t="s">
        <v>147</v>
      </c>
      <c r="D93" s="10" t="s">
        <v>148</v>
      </c>
      <c r="E93" s="11"/>
      <c r="F93" s="11">
        <v>1</v>
      </c>
      <c r="G93" s="11">
        <v>32</v>
      </c>
      <c r="H93" s="11"/>
      <c r="I93" s="11">
        <v>32</v>
      </c>
      <c r="J93" s="11">
        <v>2</v>
      </c>
      <c r="K93" s="11">
        <v>16</v>
      </c>
      <c r="L93" s="11">
        <v>6</v>
      </c>
      <c r="M93" s="10" t="s">
        <v>55</v>
      </c>
    </row>
    <row r="94" s="1" customFormat="1" ht="25" customHeight="1" spans="1:13">
      <c r="A94" s="10"/>
      <c r="B94" s="46"/>
      <c r="C94" s="55" t="s">
        <v>149</v>
      </c>
      <c r="D94" s="11" t="s">
        <v>150</v>
      </c>
      <c r="E94" s="11"/>
      <c r="F94" s="11">
        <v>1</v>
      </c>
      <c r="G94" s="11">
        <v>32</v>
      </c>
      <c r="H94" s="11"/>
      <c r="I94" s="11">
        <v>32</v>
      </c>
      <c r="J94" s="11"/>
      <c r="K94" s="11"/>
      <c r="L94" s="17" t="s">
        <v>66</v>
      </c>
      <c r="M94" s="10" t="s">
        <v>151</v>
      </c>
    </row>
    <row r="95" s="1" customFormat="1" ht="14.25" spans="1:13">
      <c r="A95" s="10"/>
      <c r="B95" s="46"/>
      <c r="C95" s="11" t="s">
        <v>27</v>
      </c>
      <c r="D95" s="11"/>
      <c r="E95" s="44"/>
      <c r="F95" s="11">
        <f>SUM(F83:F94)</f>
        <v>27</v>
      </c>
      <c r="G95" s="11">
        <v>96</v>
      </c>
      <c r="H95" s="11"/>
      <c r="I95" s="11">
        <v>96</v>
      </c>
      <c r="J95" s="11"/>
      <c r="K95" s="11"/>
      <c r="L95" s="11"/>
      <c r="M95" s="45"/>
    </row>
    <row r="96" ht="13.5" spans="1:13">
      <c r="A96" s="11" t="s">
        <v>152</v>
      </c>
      <c r="B96" s="13"/>
      <c r="C96" s="13"/>
      <c r="D96" s="13"/>
      <c r="E96" s="13"/>
      <c r="F96" s="13">
        <f>F11+F34+F43+F50+F67+F72+F81+F95</f>
        <v>150</v>
      </c>
      <c r="G96" s="13">
        <f>G11+G34+G43+G50+G66+G72+G82+G95</f>
        <v>2812</v>
      </c>
      <c r="H96" s="13">
        <f>H11+H34+H43+H50+H66+H72+H82</f>
        <v>2044</v>
      </c>
      <c r="I96" s="13">
        <f>I11+I34+I43+I50+I66+I95+I72+I82</f>
        <v>560</v>
      </c>
      <c r="J96" s="11"/>
      <c r="K96" s="11"/>
      <c r="L96" s="11"/>
      <c r="M96" s="37"/>
    </row>
    <row r="97" ht="24" customHeight="1" spans="1:13">
      <c r="A97" s="51" t="s">
        <v>153</v>
      </c>
      <c r="B97" s="51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1"/>
    </row>
  </sheetData>
  <autoFilter xmlns:etc="http://www.wps.cn/officeDocument/2017/etCustomData" ref="A1:M97" etc:filterBottomFollowUsedRange="0">
    <extLst/>
  </autoFilter>
  <mergeCells count="38">
    <mergeCell ref="A1:C1"/>
    <mergeCell ref="A2:M2"/>
    <mergeCell ref="C11:D11"/>
    <mergeCell ref="C34:D34"/>
    <mergeCell ref="C43:D43"/>
    <mergeCell ref="C50:D50"/>
    <mergeCell ref="B51:D51"/>
    <mergeCell ref="C66:D66"/>
    <mergeCell ref="C67:D67"/>
    <mergeCell ref="C72:D72"/>
    <mergeCell ref="C81:D81"/>
    <mergeCell ref="B82:D82"/>
    <mergeCell ref="C95:D95"/>
    <mergeCell ref="A96:D96"/>
    <mergeCell ref="A97:M97"/>
    <mergeCell ref="A4:A51"/>
    <mergeCell ref="A52:A82"/>
    <mergeCell ref="A83:A95"/>
    <mergeCell ref="B4:B11"/>
    <mergeCell ref="B12:B34"/>
    <mergeCell ref="B35:B43"/>
    <mergeCell ref="B44:B50"/>
    <mergeCell ref="B52:B67"/>
    <mergeCell ref="B68:B72"/>
    <mergeCell ref="B73:B81"/>
    <mergeCell ref="B83:B95"/>
    <mergeCell ref="M4:M10"/>
    <mergeCell ref="M12:M15"/>
    <mergeCell ref="M16:M19"/>
    <mergeCell ref="M20:M21"/>
    <mergeCell ref="M22:M25"/>
    <mergeCell ref="M27:M30"/>
    <mergeCell ref="M36:M42"/>
    <mergeCell ref="M44:M48"/>
    <mergeCell ref="M73:M80"/>
    <mergeCell ref="M84:M90"/>
    <mergeCell ref="F73:L80"/>
    <mergeCell ref="C68:L71"/>
  </mergeCells>
  <pageMargins left="0.629861111111111" right="0.196527777777778" top="0.314583333333333" bottom="0.314583333333333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工程造价专业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XjZhou</dc:creator>
  <cp:lastModifiedBy>xfw</cp:lastModifiedBy>
  <dcterms:created xsi:type="dcterms:W3CDTF">2024-05-29T08:53:00Z</dcterms:created>
  <dcterms:modified xsi:type="dcterms:W3CDTF">2026-06-23T11:12:15Z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35D48D20A2A84F4FBA48927549B3B0F5_13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